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35A1264-3EBF-4D0D-9E26-6AD8CC29E794}" xr6:coauthVersionLast="47" xr6:coauthVersionMax="47" xr10:uidLastSave="{00000000-0000-0000-0000-000000000000}"/>
  <bookViews>
    <workbookView xWindow="-21948" yWindow="-156" windowWidth="21492" windowHeight="10572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3" i="2" l="1"/>
  <c r="D253" i="2"/>
  <c r="Y16" i="153"/>
  <c r="Q15" i="153"/>
  <c r="Q13" i="153"/>
  <c r="Q12" i="153"/>
  <c r="Y7" i="153"/>
  <c r="D7" i="153"/>
  <c r="Y51" i="152"/>
  <c r="Q50" i="152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7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N21" i="153" s="1"/>
  <c r="U20" i="153"/>
  <c r="K20" i="153"/>
  <c r="X19" i="153"/>
  <c r="U19" i="153"/>
  <c r="K19" i="153"/>
  <c r="C18" i="153"/>
  <c r="C17" i="153"/>
  <c r="K16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N15" i="153" l="1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2" i="152" s="1"/>
  <c r="Y53" i="152" s="1"/>
  <c r="Y54" i="152" s="1"/>
  <c r="G63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7" i="153" s="1"/>
  <c r="Y18" i="153" s="1"/>
  <c r="Y19" i="153" s="1"/>
  <c r="D28" i="125"/>
  <c r="Y20" i="153" l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S14" i="153" s="1"/>
  <c r="R14" i="153" s="1"/>
  <c r="P13" i="153"/>
  <c r="O13" i="153" s="1"/>
  <c r="S13" i="153"/>
  <c r="R13" i="153" s="1"/>
  <c r="P14" i="153" l="1"/>
  <c r="O14" i="153" s="1"/>
  <c r="P15" i="153" l="1"/>
  <c r="O15" i="153" s="1"/>
  <c r="Q16" i="153"/>
  <c r="S15" i="153"/>
  <c r="R15" i="153" s="1"/>
  <c r="S16" i="153"/>
  <c r="R16" i="153" s="1"/>
  <c r="Q17" i="153" l="1"/>
  <c r="P16" i="153"/>
  <c r="O16" i="153" s="1"/>
  <c r="P17" i="153" l="1"/>
  <c r="O17" i="153" s="1"/>
  <c r="Q18" i="153"/>
  <c r="S17" i="153"/>
  <c r="R17" i="153" s="1"/>
  <c r="P18" i="153" l="1"/>
  <c r="O18" i="153" s="1"/>
  <c r="Q19" i="153"/>
  <c r="S18" i="153"/>
  <c r="R18" i="153" s="1"/>
  <c r="Q20" i="153" l="1"/>
  <c r="P19" i="153"/>
  <c r="O19" i="153" s="1"/>
  <c r="S19" i="153"/>
  <c r="R19" i="153" s="1"/>
  <c r="Q21" i="153" l="1"/>
  <c r="P20" i="153"/>
  <c r="O20" i="153" s="1"/>
  <c r="S20" i="153"/>
  <c r="R20" i="153" s="1"/>
  <c r="Q22" i="153" l="1"/>
  <c r="P21" i="153"/>
  <c r="O21" i="153" s="1"/>
  <c r="S21" i="153"/>
  <c r="R21" i="153" s="1"/>
  <c r="P22" i="153" l="1"/>
  <c r="O22" i="153" s="1"/>
  <c r="Q23" i="153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<sst xmlns="http://schemas.openxmlformats.org/spreadsheetml/2006/main" count="2223" uniqueCount="405">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</sst>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D49" sqref="D4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-14100</v>
      </c>
      <c r="J50" s="25">
        <v>-2100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-6550</v>
      </c>
      <c r="J51" s="25">
        <v>-2100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900</v>
      </c>
      <c r="J54" s="25">
        <v>-2000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N24" sqref="N2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-5650</v>
      </c>
      <c r="J7" s="201">
        <v>-2000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-8000</v>
      </c>
      <c r="J8" s="63">
        <v>-2000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-2581478.6</v>
      </c>
      <c r="Y12" s="181">
        <f>Y11-K12-L12</f>
        <v>-2586330</v>
      </c>
      <c r="Z12" s="217">
        <f>AVERAGE(Y12:Y20)</f>
        <v>-2573663.5555555555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11000</v>
      </c>
      <c r="J13" s="63">
        <v>-2000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4100</v>
      </c>
      <c r="J14" s="63">
        <v>-2000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-32100</v>
      </c>
      <c r="J15" s="63">
        <v>-2000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/>
      <c r="F17" s="23"/>
      <c r="G17" s="26">
        <f>D17+E17+F17-E15-F15</f>
        <v>2399845</v>
      </c>
      <c r="H17" s="132"/>
      <c r="I17" s="63"/>
      <c r="J17" s="63"/>
      <c r="K17" s="170"/>
      <c r="L17" s="171"/>
      <c r="M17" s="153"/>
      <c r="N17" s="149"/>
      <c r="O17" s="67">
        <f t="shared" si="3"/>
        <v>64619.237272727281</v>
      </c>
      <c r="P17" s="7">
        <f t="shared" si="6"/>
        <v>710811.6100000001</v>
      </c>
      <c r="Q17" s="164">
        <f t="shared" ref="Q17:Q18" si="10">Q16+N17</f>
        <v>200756.51</v>
      </c>
      <c r="R17" s="29">
        <f t="shared" si="1"/>
        <v>138.27382948501321</v>
      </c>
      <c r="S17" s="5">
        <f>SUM($Q$7:$Q17)/T17</f>
        <v>233453.23727272722</v>
      </c>
      <c r="T17" s="18">
        <v>11</v>
      </c>
      <c r="U17" s="27"/>
      <c r="V17" s="136"/>
      <c r="W17" s="105"/>
      <c r="X17" s="217"/>
      <c r="Y17" s="181">
        <f t="shared" si="7"/>
        <v>-2563895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61894.510000000009</v>
      </c>
      <c r="P18" s="7">
        <f t="shared" si="6"/>
        <v>742734.12000000011</v>
      </c>
      <c r="Q18" s="164">
        <f t="shared" si="10"/>
        <v>200756.51</v>
      </c>
      <c r="R18" s="29">
        <f t="shared" si="1"/>
        <v>136.65997962495703</v>
      </c>
      <c r="S18" s="5">
        <f>SUM($Q$7:$Q18)/T18</f>
        <v>230728.50999999992</v>
      </c>
      <c r="T18" s="18">
        <v>12</v>
      </c>
      <c r="U18" s="27"/>
      <c r="V18" s="136"/>
      <c r="W18" s="105"/>
      <c r="X18" s="217"/>
      <c r="Y18" s="181">
        <f t="shared" si="7"/>
        <v>-2563895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59589.04846153847</v>
      </c>
      <c r="P19" s="7">
        <f t="shared" si="6"/>
        <v>774657.63000000012</v>
      </c>
      <c r="Q19" s="164">
        <f>Q18+N19+1</f>
        <v>200757.51</v>
      </c>
      <c r="R19" s="29">
        <f t="shared" si="1"/>
        <v>135.29445992012177</v>
      </c>
      <c r="S19" s="5">
        <f>SUM($Q$7:$Q19)/T19</f>
        <v>228423.04846153839</v>
      </c>
      <c r="T19" s="18">
        <v>13</v>
      </c>
      <c r="U19" s="138">
        <f>B19</f>
        <v>46026</v>
      </c>
      <c r="V19" s="310"/>
      <c r="W19" s="105"/>
      <c r="X19" s="217" t="e">
        <f>AVERAGE(W19:W27)</f>
        <v>#DIV/0!</v>
      </c>
      <c r="Y19" s="181">
        <f>Y18-K19-L19</f>
        <v>-2563895</v>
      </c>
      <c r="Z19" s="217">
        <f>AVERAGE(Y19:Y27)</f>
        <v>-2563894.6666666665</v>
      </c>
      <c r="AA19" s="92"/>
      <c r="AD19" s="309"/>
    </row>
    <row r="20" spans="2:31">
      <c r="B20" s="116">
        <v>46027</v>
      </c>
      <c r="C20" s="14"/>
      <c r="D20" s="87"/>
      <c r="E20" s="87"/>
      <c r="F20" s="23"/>
      <c r="G20" s="26">
        <f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57612.795714285727</v>
      </c>
      <c r="P20" s="7">
        <f t="shared" si="6"/>
        <v>806579.14000000013</v>
      </c>
      <c r="Q20" s="164">
        <f>Q19+N20-2</f>
        <v>200755.51</v>
      </c>
      <c r="R20" s="29">
        <f t="shared" si="1"/>
        <v>134.12392984486871</v>
      </c>
      <c r="S20" s="5">
        <f>SUM($Q$7:$Q20)/T20</f>
        <v>226446.79571428563</v>
      </c>
      <c r="T20" s="18">
        <v>14</v>
      </c>
      <c r="U20" s="138">
        <f>B19+8</f>
        <v>46034</v>
      </c>
      <c r="V20" s="131"/>
      <c r="W20" s="105"/>
      <c r="X20" s="217"/>
      <c r="Y20" s="181">
        <f>Y19-K20-L20+1</f>
        <v>-2563894</v>
      </c>
      <c r="Z20" s="217"/>
      <c r="AA20" s="92"/>
      <c r="AB20" s="92"/>
    </row>
    <row r="21" spans="2:31">
      <c r="B21" s="116">
        <v>46028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55900.043333333342</v>
      </c>
      <c r="P21" s="7">
        <f t="shared" si="6"/>
        <v>838500.65000000014</v>
      </c>
      <c r="Q21" s="164">
        <f>Q20+N21</f>
        <v>200755.51</v>
      </c>
      <c r="R21" s="29">
        <f t="shared" si="1"/>
        <v>133.10947044631604</v>
      </c>
      <c r="S21" s="5">
        <f>SUM($Q$7:$Q21)/T21</f>
        <v>224734.04333333325</v>
      </c>
      <c r="T21" s="18">
        <v>15</v>
      </c>
      <c r="U21" s="4"/>
      <c r="V21" s="131"/>
      <c r="W21" s="105"/>
      <c r="X21" s="217"/>
      <c r="Y21" s="181">
        <f>Y20-K21-L21</f>
        <v>-2563894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v>-24958</v>
      </c>
      <c r="E22" s="87"/>
      <c r="F22" s="23"/>
      <c r="G22" s="26">
        <f>D22+E22+F22-E21-F21</f>
        <v>-24958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-24958</v>
      </c>
      <c r="O22" s="67">
        <f t="shared" si="3"/>
        <v>52841.572500000009</v>
      </c>
      <c r="P22" s="7">
        <f t="shared" si="6"/>
        <v>845465.16000000015</v>
      </c>
      <c r="Q22" s="164">
        <f>Q21+N22+1</f>
        <v>175798.51</v>
      </c>
      <c r="R22" s="29">
        <f t="shared" si="1"/>
        <v>131.29794502292188</v>
      </c>
      <c r="S22" s="5">
        <f>SUM($Q$7:$Q22)/T22</f>
        <v>221675.57249999989</v>
      </c>
      <c r="T22" s="18">
        <v>16</v>
      </c>
      <c r="U22" s="4"/>
      <c r="V22" s="131"/>
      <c r="W22" s="105"/>
      <c r="X22" s="217"/>
      <c r="Y22" s="181">
        <f>Y21-K22-L22</f>
        <v>-2563894</v>
      </c>
      <c r="Z22" s="217"/>
      <c r="AA22" s="92"/>
    </row>
    <row r="23" spans="2:31">
      <c r="B23" s="116">
        <v>46030</v>
      </c>
      <c r="C23" s="14"/>
      <c r="D23" s="87"/>
      <c r="E23" s="87"/>
      <c r="F23" s="23"/>
      <c r="G23" s="26">
        <f t="shared" ref="G23:G24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50142.92176470589</v>
      </c>
      <c r="P23" s="7">
        <f t="shared" si="6"/>
        <v>852429.67000000016</v>
      </c>
      <c r="Q23" s="164">
        <f>Q22+N23</f>
        <v>175798.51</v>
      </c>
      <c r="R23" s="29">
        <f t="shared" si="1"/>
        <v>129.69954023757404</v>
      </c>
      <c r="S23" s="5">
        <f>SUM($Q$7:$Q23)/T23</f>
        <v>218976.92176470577</v>
      </c>
      <c r="T23" s="18">
        <v>17</v>
      </c>
      <c r="U23" s="27"/>
      <c r="V23" s="135"/>
      <c r="W23" s="105"/>
      <c r="X23" s="217"/>
      <c r="Y23" s="181">
        <f>Y22-K23-L23-1</f>
        <v>-2563895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0</v>
      </c>
      <c r="H24" s="132"/>
      <c r="I24" s="63"/>
      <c r="J24" s="63"/>
      <c r="K24" s="170"/>
      <c r="L24" s="171"/>
      <c r="M24" s="153"/>
      <c r="N24" s="149"/>
      <c r="O24" s="67">
        <f t="shared" si="3"/>
        <v>47744.121111111119</v>
      </c>
      <c r="P24" s="7">
        <f t="shared" si="6"/>
        <v>859394.18000000017</v>
      </c>
      <c r="Q24" s="164">
        <f t="shared" ref="Q24" si="14">Q23+N24</f>
        <v>175798.51</v>
      </c>
      <c r="R24" s="29">
        <f t="shared" si="1"/>
        <v>128.27873598393157</v>
      </c>
      <c r="S24" s="5">
        <f>SUM($Q$7:$Q24)/T24</f>
        <v>216578.12111111099</v>
      </c>
      <c r="T24" s="18">
        <v>18</v>
      </c>
      <c r="U24" s="4"/>
      <c r="V24" s="135"/>
      <c r="W24" s="105"/>
      <c r="X24" s="217"/>
      <c r="Y24" s="181">
        <f t="shared" ref="Y24:Y54" si="15">Y23-K24-L24</f>
        <v>-2563895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45597.825789473696</v>
      </c>
      <c r="P25" s="7">
        <f t="shared" si="6"/>
        <v>866358.69000000018</v>
      </c>
      <c r="Q25" s="164">
        <f>Q24+N25</f>
        <v>175798.51</v>
      </c>
      <c r="R25" s="29">
        <f t="shared" si="1"/>
        <v>127.00689777501782</v>
      </c>
      <c r="S25" s="5">
        <f>SUM($Q$7:$Q25)/T25-1</f>
        <v>214430.82578947357</v>
      </c>
      <c r="T25" s="18">
        <v>19</v>
      </c>
      <c r="U25" s="4"/>
      <c r="V25" s="131"/>
      <c r="W25" s="105"/>
      <c r="X25" s="217"/>
      <c r="Y25" s="181">
        <f t="shared" si="15"/>
        <v>-2563895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43666.210000000006</v>
      </c>
      <c r="P26" s="7">
        <f t="shared" si="6"/>
        <v>873324.20000000019</v>
      </c>
      <c r="Q26" s="164">
        <f>Q25+N26+1</f>
        <v>175799.51</v>
      </c>
      <c r="R26" s="29">
        <f t="shared" si="1"/>
        <v>125.8633983676273</v>
      </c>
      <c r="S26" s="5">
        <f>SUM($Q$7:$Q26)/T26</f>
        <v>212500.20999999988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-2563895</v>
      </c>
      <c r="Z26" s="217">
        <f>AVERAGE(Y26:Y34)</f>
        <v>-2563894.777777778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41918.557619047628</v>
      </c>
      <c r="P27" s="7">
        <f t="shared" si="6"/>
        <v>880289.7100000002</v>
      </c>
      <c r="Q27" s="164">
        <f>Q26+N27</f>
        <v>175799.51</v>
      </c>
      <c r="R27" s="29">
        <f t="shared" si="1"/>
        <v>124.82886007501304</v>
      </c>
      <c r="S27" s="5">
        <f>SUM($Q$7:$Q27)/T27+1</f>
        <v>210753.5576190475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-2563895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40329.737272727281</v>
      </c>
      <c r="P28" s="7">
        <f t="shared" si="6"/>
        <v>887254.2200000002</v>
      </c>
      <c r="Q28" s="164">
        <f>Q27+N28-1</f>
        <v>175798.51</v>
      </c>
      <c r="R28" s="29">
        <f t="shared" si="1"/>
        <v>123.88780534295647</v>
      </c>
      <c r="S28" s="5">
        <f>SUM($Q$7:$Q28)/T28+1</f>
        <v>209164.73727272713</v>
      </c>
      <c r="T28" s="18">
        <v>22</v>
      </c>
      <c r="U28" s="4"/>
      <c r="V28" s="131"/>
      <c r="W28" s="105"/>
      <c r="X28" s="217"/>
      <c r="Y28" s="181">
        <f>Y27-K28-L28+2</f>
        <v>-2563893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38879.118695652185</v>
      </c>
      <c r="P29" s="7">
        <f t="shared" si="6"/>
        <v>894219.73000000021</v>
      </c>
      <c r="Q29" s="164">
        <f>Q28+N29+1</f>
        <v>175799.51</v>
      </c>
      <c r="R29" s="29">
        <f t="shared" si="1"/>
        <v>123.0280149114823</v>
      </c>
      <c r="S29" s="5">
        <f>SUM($Q$7:$Q29)/T29</f>
        <v>207713.11869565203</v>
      </c>
      <c r="T29" s="18">
        <v>23</v>
      </c>
      <c r="U29" s="4"/>
      <c r="V29" s="131"/>
      <c r="W29" s="105"/>
      <c r="X29" s="217"/>
      <c r="Y29" s="181">
        <f>Y28-K29-L29-2</f>
        <v>-2563895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37549.426666666674</v>
      </c>
      <c r="P30" s="7">
        <f t="shared" si="6"/>
        <v>901186.24000000022</v>
      </c>
      <c r="Q30" s="164">
        <f>Q29+N30+1</f>
        <v>175800.51</v>
      </c>
      <c r="R30" s="29">
        <f t="shared" si="1"/>
        <v>122.24044130131757</v>
      </c>
      <c r="S30" s="5">
        <f>SUM($Q$7:$Q30)/T30</f>
        <v>206383.42666666652</v>
      </c>
      <c r="T30" s="18">
        <v>24</v>
      </c>
      <c r="U30" s="4"/>
      <c r="V30" s="131"/>
      <c r="W30" s="105"/>
      <c r="X30" s="217"/>
      <c r="Y30" s="181">
        <f t="shared" si="15"/>
        <v>-2563895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36326.110000000008</v>
      </c>
      <c r="P31" s="7">
        <f t="shared" si="6"/>
        <v>908152.75000000023</v>
      </c>
      <c r="Q31" s="164">
        <f t="shared" ref="Q31:Q39" si="18">Q30+N31</f>
        <v>175800.51</v>
      </c>
      <c r="R31" s="29">
        <f t="shared" si="1"/>
        <v>121.51587357996603</v>
      </c>
      <c r="S31" s="5">
        <f>SUM($Q$7:$Q31)/T31</f>
        <v>205160.10999999984</v>
      </c>
      <c r="T31" s="18">
        <v>25</v>
      </c>
      <c r="U31" s="4"/>
      <c r="V31" s="137"/>
      <c r="W31" s="105"/>
      <c r="X31" s="217"/>
      <c r="Y31" s="181">
        <f t="shared" si="15"/>
        <v>-2563895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35196.894615384626</v>
      </c>
      <c r="P32" s="7">
        <f t="shared" si="6"/>
        <v>915119.26000000024</v>
      </c>
      <c r="Q32" s="164">
        <f t="shared" si="18"/>
        <v>175800.51</v>
      </c>
      <c r="R32" s="29">
        <f t="shared" si="1"/>
        <v>120.84704183717999</v>
      </c>
      <c r="S32" s="5">
        <f>SUM($Q$7:$Q32)/T32</f>
        <v>204030.89461538446</v>
      </c>
      <c r="T32" s="18">
        <v>26</v>
      </c>
      <c r="U32" s="27"/>
      <c r="V32" s="137"/>
      <c r="W32" s="105"/>
      <c r="X32" s="217"/>
      <c r="Y32" s="181">
        <f t="shared" si="15"/>
        <v>-2563895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34151.28777777779</v>
      </c>
      <c r="P33" s="7">
        <f t="shared" si="6"/>
        <v>922084.77000000025</v>
      </c>
      <c r="Q33" s="164">
        <f>Q32+N33-1</f>
        <v>175799.51</v>
      </c>
      <c r="R33" s="29">
        <f t="shared" si="1"/>
        <v>120.22773124949811</v>
      </c>
      <c r="S33" s="5">
        <f>SUM($Q$7:$Q33)/T33</f>
        <v>202985.28777777762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-2563895</v>
      </c>
      <c r="Z33" s="217">
        <f>AVERAGE(Y33:Y41)</f>
        <v>-2563896.4444444445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33180.402857142864</v>
      </c>
      <c r="P34" s="7">
        <f t="shared" si="6"/>
        <v>929051.28000000026</v>
      </c>
      <c r="Q34" s="164">
        <f>Q33+N34+1</f>
        <v>175800.51</v>
      </c>
      <c r="R34" s="29">
        <f t="shared" si="1"/>
        <v>119.65267828585635</v>
      </c>
      <c r="S34" s="5">
        <f>SUM($Q$7:$Q34)/T34</f>
        <v>202014.4028571427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-2563895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32276.510000000009</v>
      </c>
      <c r="P35" s="7">
        <f t="shared" si="6"/>
        <v>936018.79000000027</v>
      </c>
      <c r="Q35" s="164">
        <f>Q34+N35+1</f>
        <v>175801.51</v>
      </c>
      <c r="R35" s="29">
        <f t="shared" si="1"/>
        <v>119.11730457135401</v>
      </c>
      <c r="S35" s="5">
        <f>SUM($Q$7:$Q35)/T35</f>
        <v>201110.50999999983</v>
      </c>
      <c r="T35" s="18">
        <v>29</v>
      </c>
      <c r="U35" s="4"/>
      <c r="V35" s="131"/>
      <c r="W35" s="105"/>
      <c r="X35" s="217"/>
      <c r="Y35" s="181">
        <f>Y34-K35-L35-1</f>
        <v>-2563896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31432.876666666674</v>
      </c>
      <c r="P36" s="7">
        <f t="shared" si="6"/>
        <v>942986.30000000028</v>
      </c>
      <c r="Q36" s="164">
        <f>Q35+N36</f>
        <v>175801.51</v>
      </c>
      <c r="R36" s="29">
        <f t="shared" si="1"/>
        <v>118.61821473557843</v>
      </c>
      <c r="S36" s="5">
        <f>SUM($Q$7:$Q36)/T36+1</f>
        <v>200267.8766666665</v>
      </c>
      <c r="T36" s="18">
        <v>30</v>
      </c>
      <c r="U36" s="4"/>
      <c r="V36" s="136"/>
      <c r="W36" s="105"/>
      <c r="X36" s="217"/>
      <c r="Y36" s="181">
        <f>Y35-K36-L36-1</f>
        <v>-2563897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30643.703548387108</v>
      </c>
      <c r="P37" s="7">
        <f t="shared" si="6"/>
        <v>949954.81000000029</v>
      </c>
      <c r="Q37" s="164">
        <f>Q36+N37+1</f>
        <v>175802.51</v>
      </c>
      <c r="R37" s="29">
        <f t="shared" si="1"/>
        <v>118.15078926542458</v>
      </c>
      <c r="S37" s="5">
        <f>SUM($Q$7:$Q37)/T37+1</f>
        <v>199478.70354838693</v>
      </c>
      <c r="T37" s="18">
        <v>31</v>
      </c>
      <c r="U37" s="27"/>
      <c r="V37" s="137"/>
      <c r="W37" s="105"/>
      <c r="X37" s="217"/>
      <c r="Y37" s="181">
        <f t="shared" si="15"/>
        <v>-2563897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29903.853750000009</v>
      </c>
      <c r="P38" s="7">
        <f t="shared" si="6"/>
        <v>956923.3200000003</v>
      </c>
      <c r="Q38" s="164">
        <f t="shared" si="18"/>
        <v>175802.51</v>
      </c>
      <c r="R38" s="29">
        <f t="shared" si="1"/>
        <v>117.7119855893954</v>
      </c>
      <c r="S38" s="5">
        <f>SUM($Q$7:$Q38)/T38</f>
        <v>198737.85374999983</v>
      </c>
      <c r="T38" s="18">
        <v>32</v>
      </c>
      <c r="U38" s="27"/>
      <c r="V38" s="137"/>
      <c r="W38" s="105"/>
      <c r="X38" s="217"/>
      <c r="Y38" s="181">
        <f t="shared" si="15"/>
        <v>-2563897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29208.843333333341</v>
      </c>
      <c r="P39" s="7">
        <f t="shared" si="6"/>
        <v>963891.83000000031</v>
      </c>
      <c r="Q39" s="164">
        <f t="shared" si="18"/>
        <v>175802.51</v>
      </c>
      <c r="R39" s="29">
        <f t="shared" si="1"/>
        <v>117.30033247647582</v>
      </c>
      <c r="S39" s="5">
        <f>SUM($Q$7:$Q39)/T39</f>
        <v>198042.84333333318</v>
      </c>
      <c r="T39" s="18">
        <v>33</v>
      </c>
      <c r="U39" s="27"/>
      <c r="V39" s="137"/>
      <c r="W39" s="105"/>
      <c r="X39" s="217"/>
      <c r="Y39" s="181">
        <f t="shared" si="15"/>
        <v>-2563897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28554.686470588244</v>
      </c>
      <c r="P40" s="7">
        <f t="shared" si="6"/>
        <v>970859.34000000032</v>
      </c>
      <c r="Q40" s="164">
        <f>Q39+N40-1</f>
        <v>175801.51</v>
      </c>
      <c r="R40" s="29">
        <f t="shared" si="1"/>
        <v>116.91287683202913</v>
      </c>
      <c r="S40" s="5">
        <f>SUM($Q$7:$Q40)/T40</f>
        <v>197388.68647058806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-2563897</v>
      </c>
      <c r="Z40" s="217">
        <f>AVERAGE(Y40:Y48)</f>
        <v>-2563897.222222222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27937.910000000011</v>
      </c>
      <c r="P41" s="7">
        <f t="shared" si="6"/>
        <v>977826.85000000033</v>
      </c>
      <c r="Q41" s="164">
        <f>Q40+N41</f>
        <v>175801.51</v>
      </c>
      <c r="R41" s="29">
        <f t="shared" si="1"/>
        <v>116.54756151012226</v>
      </c>
      <c r="S41" s="5">
        <f>SUM($Q$7:$Q41)/T41</f>
        <v>196771.90999999983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-2563897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27355.371111111119</v>
      </c>
      <c r="P42" s="7">
        <f t="shared" si="6"/>
        <v>984793.36000000034</v>
      </c>
      <c r="Q42" s="164">
        <f>Q41+N42-1</f>
        <v>175800.51</v>
      </c>
      <c r="R42" s="29">
        <f t="shared" si="1"/>
        <v>116.20252503116133</v>
      </c>
      <c r="S42" s="5">
        <f>SUM($Q$7:$Q42)/T42</f>
        <v>196189.37111111093</v>
      </c>
      <c r="T42" s="18">
        <v>36</v>
      </c>
      <c r="U42" s="138"/>
      <c r="V42" s="131"/>
      <c r="W42" s="105"/>
      <c r="X42" s="217"/>
      <c r="Y42" s="181">
        <f t="shared" si="15"/>
        <v>-2563897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26737.780270270279</v>
      </c>
      <c r="P43" s="7">
        <f t="shared" si="6"/>
        <v>989297.87000000034</v>
      </c>
      <c r="Q43" s="164">
        <f>Q42+N43</f>
        <v>173338.51</v>
      </c>
      <c r="R43" s="29">
        <f t="shared" si="1"/>
        <v>115.83672735957811</v>
      </c>
      <c r="S43" s="5">
        <f>SUM($Q$7:$Q43)/T43</f>
        <v>195571.7802702701</v>
      </c>
      <c r="T43" s="18">
        <v>37</v>
      </c>
      <c r="U43" s="138"/>
      <c r="V43" s="131"/>
      <c r="W43" s="105"/>
      <c r="X43" s="217"/>
      <c r="Y43" s="181">
        <f t="shared" si="15"/>
        <v>-2563897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26152.720526315799</v>
      </c>
      <c r="P44" s="7">
        <f t="shared" si="6"/>
        <v>993803.38000000035</v>
      </c>
      <c r="Q44" s="164">
        <f>Q43+N44+1</f>
        <v>173339.51</v>
      </c>
      <c r="R44" s="29">
        <f t="shared" si="1"/>
        <v>115.49019778380874</v>
      </c>
      <c r="S44" s="5">
        <f>SUM($Q$7:$Q44)/T44</f>
        <v>194986.72052631562</v>
      </c>
      <c r="T44" s="18">
        <v>38</v>
      </c>
      <c r="U44" s="138"/>
      <c r="V44" s="131"/>
      <c r="W44" s="105"/>
      <c r="X44" s="217"/>
      <c r="Y44" s="181">
        <f t="shared" si="15"/>
        <v>-2563897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25597.663846153857</v>
      </c>
      <c r="P45" s="7">
        <f t="shared" si="6"/>
        <v>998308.89000000036</v>
      </c>
      <c r="Q45" s="164">
        <f t="shared" ref="Q45:Q53" si="21">Q44+N45</f>
        <v>173339.51</v>
      </c>
      <c r="R45" s="29">
        <f t="shared" si="1"/>
        <v>115.1614389555147</v>
      </c>
      <c r="S45" s="5">
        <f>SUM($Q$7:$Q45)/T45</f>
        <v>194431.66384615368</v>
      </c>
      <c r="T45" s="18">
        <v>39</v>
      </c>
      <c r="U45" s="138"/>
      <c r="V45" s="131"/>
      <c r="W45" s="105"/>
      <c r="X45" s="217"/>
      <c r="Y45" s="181">
        <f t="shared" si="15"/>
        <v>-2563897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25070.360000000008</v>
      </c>
      <c r="P46" s="7">
        <f t="shared" si="6"/>
        <v>1002814.4000000004</v>
      </c>
      <c r="Q46" s="164">
        <f t="shared" si="21"/>
        <v>173339.51</v>
      </c>
      <c r="R46" s="29">
        <f t="shared" si="1"/>
        <v>114.84911806863536</v>
      </c>
      <c r="S46" s="5">
        <f>SUM($Q$7:$Q46)/T46</f>
        <v>193904.35999999981</v>
      </c>
      <c r="T46" s="18">
        <v>40</v>
      </c>
      <c r="U46" s="138"/>
      <c r="V46" s="131"/>
      <c r="W46" s="105"/>
      <c r="X46" s="217"/>
      <c r="Y46" s="181">
        <f t="shared" si="15"/>
        <v>-2563897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24568.802682926838</v>
      </c>
      <c r="P47" s="7">
        <f t="shared" si="6"/>
        <v>1007320.9100000004</v>
      </c>
      <c r="Q47" s="164">
        <f>Q46+N47+1</f>
        <v>173340.51</v>
      </c>
      <c r="R47" s="29">
        <f t="shared" si="1"/>
        <v>114.55204679325648</v>
      </c>
      <c r="S47" s="5">
        <f>SUM($Q$7:$Q47)/T47</f>
        <v>193402.80268292665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-2563898</v>
      </c>
      <c r="Z47" s="217">
        <f>AVERAGE(Y47:Y54)</f>
        <v>-2563898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24091.105238095246</v>
      </c>
      <c r="P48" s="7">
        <f t="shared" si="6"/>
        <v>1011826.4200000004</v>
      </c>
      <c r="Q48" s="164">
        <f>Q47+N48-1</f>
        <v>173339.51</v>
      </c>
      <c r="R48" s="29">
        <f t="shared" si="1"/>
        <v>114.2691076667585</v>
      </c>
      <c r="S48" s="5">
        <f>SUM($Q$7:$Q48)/T48</f>
        <v>192925.10523809507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-2563898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23635.649534883731</v>
      </c>
      <c r="P49" s="7">
        <f t="shared" si="6"/>
        <v>1016332.9300000004</v>
      </c>
      <c r="Q49" s="164">
        <f>Q48+N49+1</f>
        <v>173340.51</v>
      </c>
      <c r="R49" s="29">
        <f t="shared" si="1"/>
        <v>113.99934227399903</v>
      </c>
      <c r="S49" s="5">
        <f>SUM($Q$7:$Q49)/T49</f>
        <v>192469.64953488353</v>
      </c>
      <c r="T49" s="18">
        <v>43</v>
      </c>
      <c r="U49" s="138"/>
      <c r="V49" s="131"/>
      <c r="W49" s="105"/>
      <c r="X49" s="217"/>
      <c r="Y49" s="181">
        <f t="shared" si="15"/>
        <v>-2563898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23200.896363636373</v>
      </c>
      <c r="P50" s="7">
        <f t="shared" si="6"/>
        <v>1020839.4400000004</v>
      </c>
      <c r="Q50" s="164">
        <f>Q49+N50</f>
        <v>173340.51</v>
      </c>
      <c r="R50" s="29">
        <f t="shared" si="1"/>
        <v>113.74183894454684</v>
      </c>
      <c r="S50" s="5">
        <f>SUM($Q$7:$Q50)/T50</f>
        <v>192034.89636363619</v>
      </c>
      <c r="T50" s="18">
        <v>44</v>
      </c>
      <c r="U50" s="138"/>
      <c r="V50" s="131"/>
      <c r="W50" s="105"/>
      <c r="X50" s="217"/>
      <c r="Y50" s="181">
        <f t="shared" si="15"/>
        <v>-2563898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22785.465555555566</v>
      </c>
      <c r="P51" s="7">
        <f t="shared" si="6"/>
        <v>1025345.9500000004</v>
      </c>
      <c r="Q51" s="164">
        <f t="shared" si="21"/>
        <v>173340.51</v>
      </c>
      <c r="R51" s="29">
        <f t="shared" si="1"/>
        <v>113.4957802075147</v>
      </c>
      <c r="S51" s="5">
        <f>SUM($Q$7:$Q51)/T51</f>
        <v>191619.46555555536</v>
      </c>
      <c r="T51" s="18">
        <v>45</v>
      </c>
      <c r="U51" s="138"/>
      <c r="V51" s="131"/>
      <c r="W51" s="105"/>
      <c r="X51" s="217"/>
      <c r="Y51" s="181">
        <f t="shared" si="15"/>
        <v>-2563898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22388.096956521749</v>
      </c>
      <c r="P52" s="7">
        <f t="shared" si="6"/>
        <v>1029852.4600000004</v>
      </c>
      <c r="Q52" s="164">
        <f>Q51+N52</f>
        <v>173340.51</v>
      </c>
      <c r="R52" s="29">
        <f t="shared" si="1"/>
        <v>113.26041967644052</v>
      </c>
      <c r="S52" s="5">
        <f>SUM($Q$7:$Q52)/T52</f>
        <v>191222.09695652156</v>
      </c>
      <c r="T52" s="18">
        <v>46</v>
      </c>
      <c r="U52" s="138"/>
      <c r="V52" s="131"/>
      <c r="W52" s="105"/>
      <c r="X52" s="217"/>
      <c r="Y52" s="181">
        <f t="shared" si="15"/>
        <v>-2563898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22007.637659574477</v>
      </c>
      <c r="P53" s="7">
        <f t="shared" si="6"/>
        <v>1034358.9700000004</v>
      </c>
      <c r="Q53" s="164">
        <f t="shared" si="21"/>
        <v>173340.51</v>
      </c>
      <c r="R53" s="29">
        <f t="shared" si="1"/>
        <v>113.03507448711414</v>
      </c>
      <c r="S53" s="5">
        <f>SUM($Q$7:$Q53)/T53</f>
        <v>190841.63765957428</v>
      </c>
      <c r="T53" s="18">
        <v>47</v>
      </c>
      <c r="U53" s="138"/>
      <c r="V53" s="131"/>
      <c r="W53" s="105"/>
      <c r="X53" s="217"/>
      <c r="Y53" s="181">
        <f t="shared" si="15"/>
        <v>-2563898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21643.030833333341</v>
      </c>
      <c r="P54" s="7">
        <f t="shared" si="6"/>
        <v>1038865.4800000004</v>
      </c>
      <c r="Q54" s="164">
        <f>Q53+N54</f>
        <v>173340.51</v>
      </c>
      <c r="R54" s="29">
        <f t="shared" si="1"/>
        <v>112.81911868067638</v>
      </c>
      <c r="S54" s="5">
        <f>SUM($Q$7:$Q54)/T54</f>
        <v>190477.03083333315</v>
      </c>
      <c r="T54" s="18">
        <v>48</v>
      </c>
      <c r="U54" s="138"/>
      <c r="V54" s="131"/>
      <c r="W54" s="105"/>
      <c r="X54" s="217"/>
      <c r="Y54" s="181">
        <f t="shared" si="15"/>
        <v>-2563898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21736.916458333344</v>
      </c>
      <c r="P55" s="7">
        <f t="shared" si="6"/>
        <v>1043371.9900000005</v>
      </c>
      <c r="Q55" s="164">
        <f t="shared" ref="Q55:Q56" si="27">Q54+N55</f>
        <v>173340.51</v>
      </c>
      <c r="R55" s="29">
        <f t="shared" si="1"/>
        <v>114.95806025938681</v>
      </c>
      <c r="S55" s="5">
        <f>SUM($Q$7:$Q55)/T55</f>
        <v>194088.29145833314</v>
      </c>
      <c r="T55" s="18">
        <v>48</v>
      </c>
      <c r="U55" s="138"/>
      <c r="V55" s="131"/>
      <c r="W55" s="105"/>
      <c r="X55" s="217"/>
      <c r="Y55" s="181">
        <f t="shared" ref="Y55:Y56" si="28">Y54-K55-L55</f>
        <v>-2563898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21830.802083333343</v>
      </c>
      <c r="P56" s="7">
        <f t="shared" si="6"/>
        <v>1047878.5000000005</v>
      </c>
      <c r="Q56" s="164">
        <f t="shared" si="27"/>
        <v>173340.51</v>
      </c>
      <c r="R56" s="29">
        <f t="shared" si="1"/>
        <v>117.09700183809726</v>
      </c>
      <c r="S56" s="5">
        <f>SUM($Q$7:$Q56)/T56</f>
        <v>197699.55208333314</v>
      </c>
      <c r="T56" s="18">
        <v>48</v>
      </c>
      <c r="U56" s="138"/>
      <c r="V56" s="131"/>
      <c r="W56" s="105"/>
      <c r="X56" s="217"/>
      <c r="Y56" s="181">
        <f t="shared" si="28"/>
        <v>-2563898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89"/>
  <sheetViews>
    <sheetView topLeftCell="A5769" workbookViewId="0">
      <selection activeCell="B5788" sqref="B5788:C5789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2026-01-02T10:36:53Z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